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s\Desktop\alight\Phase Two Construction\LOT One\Xalin P.School\"/>
    </mc:Choice>
  </mc:AlternateContent>
  <bookViews>
    <workbookView xWindow="0" yWindow="0" windowWidth="23040" windowHeight="9072" tabRatio="932"/>
  </bookViews>
  <sheets>
    <sheet name="BOQ-Two Classrooms" sheetId="1" r:id="rId1"/>
  </sheets>
  <definedNames>
    <definedName name="_xlnm.Print_Area" localSheetId="0">'BOQ-Two Classrooms'!$A$1:$F$42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D20" i="1"/>
  <c r="D16" i="1"/>
  <c r="D14" i="1"/>
  <c r="D12" i="1"/>
  <c r="F17" i="1"/>
  <c r="F35" i="1"/>
  <c r="D9" i="1" l="1"/>
  <c r="D11" i="1" l="1"/>
  <c r="D21" i="1"/>
  <c r="D10" i="1"/>
  <c r="D23" i="1"/>
  <c r="D19" i="1" l="1"/>
  <c r="D17" i="1"/>
  <c r="D15" i="1" l="1"/>
  <c r="D30" i="1"/>
  <c r="D31" i="1" l="1"/>
  <c r="D32" i="1" l="1"/>
  <c r="C22" i="1"/>
  <c r="C23" i="1" s="1"/>
  <c r="C10" i="1"/>
</calcChain>
</file>

<file path=xl/sharedStrings.xml><?xml version="1.0" encoding="utf-8"?>
<sst xmlns="http://schemas.openxmlformats.org/spreadsheetml/2006/main" count="77" uniqueCount="58">
  <si>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</si>
  <si>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</si>
  <si>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</si>
  <si>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</si>
  <si>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</si>
  <si>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</si>
  <si>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</si>
  <si>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</si>
  <si>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</si>
  <si>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</si>
  <si>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</si>
  <si>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</si>
  <si>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</si>
  <si>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</si>
  <si>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</si>
  <si>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</si>
  <si>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</si>
  <si>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</si>
  <si>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</si>
  <si>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</si>
  <si>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</si>
  <si>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</si>
  <si>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</si>
  <si>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</si>
  <si>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</si>
  <si>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</si>
  <si>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</si>
  <si>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</si>
  <si>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</si>
  <si>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</si>
  <si>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</si>
  <si>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 xml:space="preserve">Provide and fix whiteboards 2.4 m x 1.2m made of 12mm thick plywood with strips on edges and chalk holder at the bottom of the blackboard.  </t>
  </si>
  <si>
    <t xml:space="preserve"> F) Doors, Blackboards and Windows and Electricity.</t>
  </si>
  <si>
    <t>Excavation of foundation trench and remove away for site all surplus soil with dimensions (0.40m wide and 0.50m deep and 79m). Including Verandah.</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</si>
  <si>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</si>
  <si>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 </t>
  </si>
  <si>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</si>
  <si>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</si>
  <si>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</si>
  <si>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Visibility metal board (1.5x1.2), the scripture and the logos can be found in ALIGHT logistic office.</t>
  </si>
  <si>
    <t>Provide and install Gamur galvanized plastic water tank of 20 barrels capacity. Tank will have a water tap of 3/4". This including 40cm mansonary stone and pre-painted ALIGHT visibility.</t>
  </si>
  <si>
    <t>Construction of concrete ram of 1.8m wide at the lowest side of the verandah, slope of the ram to be not more than 6 degree and length based on the plinth height. This including handrail and good finished and laying local tile at the top of Ramp.</t>
  </si>
  <si>
    <t>Type of work:   Construction of 2 classrooms.</t>
  </si>
  <si>
    <t>Spread 5cm lean concrete thickness excavated of foundation trenches through out the foundation and keep soil back to trench, including  install ation of 1000G Damp Proof Membrane Polythene Sheeting black color.</t>
  </si>
  <si>
    <t>Construction of durable rubble stone foundation. All joints between stone filled with cement/sand mortar (1:4 ratio). Minimum height of  foundation wall from ground level is 40 cm.</t>
  </si>
  <si>
    <t>Site clearance, remove all unwanted material on site and mobilization of Material on site. Inlcuding All necessary material on site and Tansporations.</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</si>
  <si>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 and teacher's stage</t>
    </r>
  </si>
  <si>
    <t>Provide and install paneled  regular metal doors (Ethiopian style) for classes, office and store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</si>
  <si>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</si>
  <si>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6 pcs of transperant ironsheet to prevent bat.</t>
  </si>
  <si>
    <t xml:space="preserve">Laying and spreading 6 cm-thick, 1:2:4 (1-2" maximum aggregate size) Rcc concrete for floor fill with 8 mm @20cm C/C both side and including  install ation of 1000G Damp Proof Membrane Polythene Sheeting black color  and ALIGHT must check before pouring concrete. Including verandah. </t>
  </si>
  <si>
    <t>Construction of 20cmx20cmx40cm concrete hollow block walls. The average hight of walls is 4m. All Walls muse be joined with cement /sand mortar of 1:4 mix. Including teacher's stage.</t>
  </si>
  <si>
    <t>Writing ALIGHT-MOE-GPE scripture and Logo scripture for (1mx1m metal sheet) at constructed wall gable . Follow attached working drawing.</t>
  </si>
  <si>
    <t>All electricitity work including wiring of all classrooms and varendah (each class must have 2 lamps and one socket plug) and control panel at office and veranda must have two lamps. Wire must use sudian type.</t>
  </si>
  <si>
    <t>Name of Region:Sool</t>
  </si>
  <si>
    <t>Name of District:Taleex</t>
  </si>
  <si>
    <t xml:space="preserve">Name of School: Xalin P-School </t>
  </si>
  <si>
    <t>Sub-Total of Construction 2 Classrooms, in Xalin 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</si>
</sst>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6">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6">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0" fontId="6" fillId="0" borderId="7" xfId="0" applyFont="1" applyBorder="1" applyAlignment="1">
      <alignment horizontal="left" vertical="center" wrapText="1"/>
    </xf>
    <xf numFmtId="164" fontId="5" fillId="2" borderId="14" xfId="0" applyNumberFormat="1" applyFont="1" applyFill="1" applyBorder="1" applyAlignment="1">
      <alignment vertical="center"/>
    </xf>
    <xf numFmtId="0" fontId="6" fillId="5" borderId="6" xfId="0" applyFont="1" applyFill="1" applyBorder="1" applyAlignment="1">
      <alignment horizontal="justify"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view="pageBreakPreview" zoomScaleNormal="100" zoomScaleSheetLayoutView="100" workbookViewId="0">
      <selection activeCell="E1" sqref="E1"/>
    </sheetView>
  </sheetViews>
  <sheetFormatPr defaultColWidth="8.6640625" defaultRowHeight="18" x14ac:dyDescent="0.5"/>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8" t="s">
        <v>54</v>
      </c>
      <c r="B2" s="9"/>
      <c r="C2" s="10"/>
      <c r="D2" s="9"/>
      <c r="E2" s="10"/>
      <c r="F2" s="11"/>
    </row>
    <row r="3" spans="1:6" x14ac:dyDescent="0.5">
      <c r="A3" s="12" t="s">
        <v>55</v>
      </c>
      <c r="B3" s="13"/>
      <c r="C3" s="14"/>
      <c r="D3" s="13"/>
      <c r="E3" s="14"/>
      <c r="F3" s="15"/>
    </row>
    <row r="4" spans="1:6" x14ac:dyDescent="0.5">
      <c r="A4" s="12" t="s">
        <v>56</v>
      </c>
      <c r="B4" s="13"/>
      <c r="C4" s="14"/>
      <c r="D4" s="13"/>
      <c r="E4" s="14"/>
      <c r="F4" s="15"/>
    </row>
    <row r="5" spans="1:6" ht="18.600000000000001" thickBot="1" x14ac:dyDescent="0.55000000000000004">
      <c r="A5" s="22" t="s">
        <v>42</v>
      </c>
      <c r="B5" s="23"/>
      <c r="C5" s="23"/>
      <c r="D5" s="23"/>
      <c r="E5" s="16"/>
      <c r="F5" s="17"/>
    </row>
    <row r="6" spans="1:6" ht="19.8" thickBot="1" x14ac:dyDescent="0.55000000000000004">
      <c r="A6" s="18" t="s">
        <v>5</v>
      </c>
      <c r="B6" s="19" t="s">
        <v>11</v>
      </c>
      <c r="C6" s="20" t="s">
        <v>0</v>
      </c>
      <c r="D6" s="20" t="s">
        <v>1</v>
      </c>
      <c r="E6" s="20" t="s">
        <v>12</v>
      </c>
      <c r="F6" s="21" t="s">
        <v>13</v>
      </c>
    </row>
    <row r="7" spans="1:6" ht="38.4" x14ac:dyDescent="0.5">
      <c r="A7" s="24"/>
      <c r="B7" s="28" t="s">
        <v>2</v>
      </c>
      <c r="C7" s="29"/>
      <c r="D7" s="30"/>
      <c r="E7" s="31"/>
      <c r="F7" s="32"/>
    </row>
    <row r="8" spans="1:6" ht="115.2" x14ac:dyDescent="0.5">
      <c r="A8" s="7">
        <v>1</v>
      </c>
      <c r="B8" s="3" t="s">
        <v>45</v>
      </c>
      <c r="C8" s="4" t="s">
        <v>27</v>
      </c>
      <c r="D8" s="5">
        <v>1</v>
      </c>
      <c r="E8" s="6"/>
      <c r="F8" s="34"/>
    </row>
    <row r="9" spans="1:6" ht="118.5" customHeight="1" x14ac:dyDescent="0.5">
      <c r="A9" s="7">
        <v>2</v>
      </c>
      <c r="B9" s="3" t="s">
        <v>33</v>
      </c>
      <c r="C9" s="5" t="s">
        <v>3</v>
      </c>
      <c r="D9" s="5">
        <f>79*0.4*0.5</f>
        <v>15.8</v>
      </c>
      <c r="E9" s="42"/>
      <c r="F9" s="34"/>
    </row>
    <row r="10" spans="1:6" ht="178.8" customHeight="1" x14ac:dyDescent="0.5">
      <c r="A10" s="7">
        <v>3</v>
      </c>
      <c r="B10" s="33" t="s">
        <v>43</v>
      </c>
      <c r="C10" s="4" t="str">
        <f>C11</f>
        <v>M³</v>
      </c>
      <c r="D10" s="5">
        <f>79*0.4*0.05</f>
        <v>1.58</v>
      </c>
      <c r="E10" s="6"/>
      <c r="F10" s="34"/>
    </row>
    <row r="11" spans="1:6" ht="153.6" x14ac:dyDescent="0.5">
      <c r="A11" s="7">
        <v>4</v>
      </c>
      <c r="B11" s="3" t="s">
        <v>44</v>
      </c>
      <c r="C11" s="4" t="s">
        <v>3</v>
      </c>
      <c r="D11" s="5">
        <f>79*0.4*1.2</f>
        <v>37.92</v>
      </c>
      <c r="E11" s="6"/>
      <c r="F11" s="34"/>
    </row>
    <row r="12" spans="1:6" ht="286.2" customHeight="1" x14ac:dyDescent="0.5">
      <c r="A12" s="7">
        <v>5</v>
      </c>
      <c r="B12" s="33" t="s">
        <v>30</v>
      </c>
      <c r="C12" s="4" t="s">
        <v>14</v>
      </c>
      <c r="D12" s="5">
        <f>79*0.4*0.15</f>
        <v>4.74</v>
      </c>
      <c r="E12" s="6">
        <v>230</v>
      </c>
      <c r="F12" s="34"/>
    </row>
    <row r="13" spans="1:6" ht="19.2" x14ac:dyDescent="0.5">
      <c r="A13" s="35">
        <v>6</v>
      </c>
      <c r="B13" s="36" t="s">
        <v>15</v>
      </c>
      <c r="C13" s="37"/>
      <c r="D13" s="38"/>
      <c r="E13" s="39"/>
      <c r="F13" s="34"/>
    </row>
    <row r="14" spans="1:6" ht="38.4" x14ac:dyDescent="0.5">
      <c r="A14" s="7">
        <v>7</v>
      </c>
      <c r="B14" s="3" t="s">
        <v>19</v>
      </c>
      <c r="C14" s="4" t="s">
        <v>20</v>
      </c>
      <c r="D14" s="5">
        <f>158*0.25</f>
        <v>39.5</v>
      </c>
      <c r="E14" s="6"/>
      <c r="F14" s="34"/>
    </row>
    <row r="15" spans="1:6" ht="111.75" customHeight="1" x14ac:dyDescent="0.5">
      <c r="A15" s="7">
        <v>8</v>
      </c>
      <c r="B15" s="3" t="s">
        <v>21</v>
      </c>
      <c r="C15" s="4" t="s">
        <v>3</v>
      </c>
      <c r="D15" s="5">
        <f>D14</f>
        <v>39.5</v>
      </c>
      <c r="E15" s="6"/>
      <c r="F15" s="34"/>
    </row>
    <row r="16" spans="1:6" ht="234" customHeight="1" x14ac:dyDescent="0.5">
      <c r="A16" s="7">
        <v>9</v>
      </c>
      <c r="B16" s="33" t="s">
        <v>50</v>
      </c>
      <c r="C16" s="4" t="s">
        <v>3</v>
      </c>
      <c r="D16" s="5">
        <f>158*0.08</f>
        <v>12.64</v>
      </c>
      <c r="E16" s="6"/>
      <c r="F16" s="34"/>
    </row>
    <row r="17" spans="1:6" ht="131.4" customHeight="1" x14ac:dyDescent="0.5">
      <c r="A17" s="7">
        <v>10</v>
      </c>
      <c r="B17" s="33" t="s">
        <v>46</v>
      </c>
      <c r="C17" s="4" t="s">
        <v>26</v>
      </c>
      <c r="D17" s="5">
        <f>160</f>
        <v>160</v>
      </c>
      <c r="E17" s="6"/>
      <c r="F17" s="34">
        <f t="shared" ref="F9:F41" si="0">D17*E17</f>
        <v>0</v>
      </c>
    </row>
    <row r="18" spans="1:6" ht="19.2" x14ac:dyDescent="0.5">
      <c r="A18" s="35">
        <v>11</v>
      </c>
      <c r="B18" s="36" t="s">
        <v>16</v>
      </c>
      <c r="C18" s="38"/>
      <c r="D18" s="38"/>
      <c r="E18" s="39"/>
      <c r="F18" s="34"/>
    </row>
    <row r="19" spans="1:6" ht="153.6" x14ac:dyDescent="0.5">
      <c r="A19" s="7">
        <v>12</v>
      </c>
      <c r="B19" s="3" t="s">
        <v>51</v>
      </c>
      <c r="C19" s="5" t="s">
        <v>4</v>
      </c>
      <c r="D19" s="5">
        <f>55.8*4</f>
        <v>223.2</v>
      </c>
      <c r="E19" s="6"/>
      <c r="F19" s="34"/>
    </row>
    <row r="20" spans="1:6" ht="312" customHeight="1" x14ac:dyDescent="0.5">
      <c r="A20" s="7">
        <v>13</v>
      </c>
      <c r="B20" s="33" t="s">
        <v>34</v>
      </c>
      <c r="C20" s="5" t="s">
        <v>14</v>
      </c>
      <c r="D20" s="5">
        <f>57.8*0.2*0.15</f>
        <v>1.734</v>
      </c>
      <c r="E20" s="6"/>
      <c r="F20" s="34"/>
    </row>
    <row r="21" spans="1:6" ht="248.25" customHeight="1" x14ac:dyDescent="0.5">
      <c r="A21" s="7">
        <v>14</v>
      </c>
      <c r="B21" s="3" t="s">
        <v>24</v>
      </c>
      <c r="C21" s="5" t="s">
        <v>3</v>
      </c>
      <c r="D21" s="5">
        <f>(79*0.2*0.15)</f>
        <v>2.37</v>
      </c>
      <c r="E21" s="42"/>
      <c r="F21" s="34"/>
    </row>
    <row r="22" spans="1:6" ht="211.2" x14ac:dyDescent="0.5">
      <c r="A22" s="7">
        <v>15</v>
      </c>
      <c r="B22" s="3" t="s">
        <v>22</v>
      </c>
      <c r="C22" s="5" t="str">
        <f>C21</f>
        <v>M³</v>
      </c>
      <c r="D22" s="5">
        <f>57.8*0.15*0.2</f>
        <v>1.734</v>
      </c>
      <c r="E22" s="6"/>
      <c r="F22" s="34"/>
    </row>
    <row r="23" spans="1:6" ht="214.8" customHeight="1" x14ac:dyDescent="0.5">
      <c r="A23" s="7">
        <v>16</v>
      </c>
      <c r="B23" s="33" t="s">
        <v>36</v>
      </c>
      <c r="C23" s="5" t="str">
        <f>C22</f>
        <v>M³</v>
      </c>
      <c r="D23" s="5">
        <f>(4.4*0.2*0.2)*15</f>
        <v>2.6400000000000006</v>
      </c>
      <c r="E23" s="6"/>
      <c r="F23" s="34"/>
    </row>
    <row r="24" spans="1:6" ht="189" customHeight="1" x14ac:dyDescent="0.5">
      <c r="A24" s="7">
        <v>17</v>
      </c>
      <c r="B24" s="33" t="s">
        <v>41</v>
      </c>
      <c r="C24" s="5" t="s">
        <v>6</v>
      </c>
      <c r="D24" s="5">
        <v>1</v>
      </c>
      <c r="E24" s="6"/>
      <c r="F24" s="34"/>
    </row>
    <row r="25" spans="1:6" ht="19.2" x14ac:dyDescent="0.5">
      <c r="A25" s="24">
        <v>18</v>
      </c>
      <c r="B25" s="25" t="s">
        <v>7</v>
      </c>
      <c r="C25" s="26"/>
      <c r="D25" s="26"/>
      <c r="E25" s="27"/>
      <c r="F25" s="34"/>
    </row>
    <row r="26" spans="1:6" ht="409.6" x14ac:dyDescent="0.5">
      <c r="A26" s="7">
        <v>19</v>
      </c>
      <c r="B26" s="33" t="s">
        <v>49</v>
      </c>
      <c r="C26" s="5" t="s">
        <v>4</v>
      </c>
      <c r="D26" s="5">
        <v>210</v>
      </c>
      <c r="E26" s="6"/>
      <c r="F26" s="34"/>
    </row>
    <row r="27" spans="1:6" ht="96" x14ac:dyDescent="0.5">
      <c r="A27" s="7">
        <v>20</v>
      </c>
      <c r="B27" s="3" t="s">
        <v>28</v>
      </c>
      <c r="C27" s="5" t="s">
        <v>4</v>
      </c>
      <c r="D27" s="5">
        <v>146</v>
      </c>
      <c r="E27" s="6"/>
      <c r="F27" s="34"/>
    </row>
    <row r="28" spans="1:6" ht="153.6" x14ac:dyDescent="0.5">
      <c r="A28" s="7">
        <v>21</v>
      </c>
      <c r="B28" s="3" t="s">
        <v>37</v>
      </c>
      <c r="C28" s="5" t="s">
        <v>17</v>
      </c>
      <c r="D28" s="5">
        <v>78</v>
      </c>
      <c r="E28" s="42"/>
      <c r="F28" s="34"/>
    </row>
    <row r="29" spans="1:6" ht="19.2" x14ac:dyDescent="0.5">
      <c r="A29" s="24">
        <v>22</v>
      </c>
      <c r="B29" s="25" t="s">
        <v>18</v>
      </c>
      <c r="C29" s="26"/>
      <c r="D29" s="26"/>
      <c r="E29" s="27"/>
      <c r="F29" s="34"/>
    </row>
    <row r="30" spans="1:6" ht="192" x14ac:dyDescent="0.5">
      <c r="A30" s="7">
        <v>23</v>
      </c>
      <c r="B30" s="3" t="s">
        <v>29</v>
      </c>
      <c r="C30" s="5" t="s">
        <v>4</v>
      </c>
      <c r="D30" s="5">
        <f>D19*2</f>
        <v>446.4</v>
      </c>
      <c r="E30" s="6"/>
      <c r="F30" s="34"/>
    </row>
    <row r="31" spans="1:6" ht="134.4" x14ac:dyDescent="0.5">
      <c r="A31" s="7">
        <v>24</v>
      </c>
      <c r="B31" s="3" t="s">
        <v>8</v>
      </c>
      <c r="C31" s="5" t="s">
        <v>4</v>
      </c>
      <c r="D31" s="5">
        <f>D30</f>
        <v>446.4</v>
      </c>
      <c r="E31" s="6"/>
      <c r="F31" s="34"/>
    </row>
    <row r="32" spans="1:6" ht="134.4" x14ac:dyDescent="0.5">
      <c r="A32" s="7">
        <v>25</v>
      </c>
      <c r="B32" s="3" t="s">
        <v>38</v>
      </c>
      <c r="C32" s="5" t="s">
        <v>4</v>
      </c>
      <c r="D32" s="5">
        <f>D31+D27</f>
        <v>592.4</v>
      </c>
      <c r="E32" s="6"/>
      <c r="F32" s="34"/>
    </row>
    <row r="33" spans="1:13" ht="134.4" x14ac:dyDescent="0.5">
      <c r="A33" s="7">
        <v>26</v>
      </c>
      <c r="B33" s="3" t="s">
        <v>52</v>
      </c>
      <c r="C33" s="5" t="s">
        <v>9</v>
      </c>
      <c r="D33" s="5">
        <v>1</v>
      </c>
      <c r="E33" s="6"/>
      <c r="F33" s="34"/>
    </row>
    <row r="34" spans="1:13" ht="76.8" customHeight="1" x14ac:dyDescent="0.5">
      <c r="A34" s="7">
        <v>27</v>
      </c>
      <c r="B34" s="33" t="s">
        <v>39</v>
      </c>
      <c r="C34" s="5" t="s">
        <v>10</v>
      </c>
      <c r="D34" s="5">
        <v>1</v>
      </c>
      <c r="E34" s="6"/>
      <c r="F34" s="34"/>
    </row>
    <row r="35" spans="1:13" ht="35.1" customHeight="1" x14ac:dyDescent="0.5">
      <c r="A35" s="35">
        <v>28</v>
      </c>
      <c r="B35" s="36" t="s">
        <v>32</v>
      </c>
      <c r="C35" s="38"/>
      <c r="D35" s="38"/>
      <c r="E35" s="39"/>
      <c r="F35" s="34">
        <f t="shared" si="0"/>
        <v>0</v>
      </c>
    </row>
    <row r="36" spans="1:13" ht="211.2" x14ac:dyDescent="0.5">
      <c r="A36" s="7">
        <v>29</v>
      </c>
      <c r="B36" s="3" t="s">
        <v>47</v>
      </c>
      <c r="C36" s="5" t="s">
        <v>5</v>
      </c>
      <c r="D36" s="5">
        <v>2</v>
      </c>
      <c r="E36" s="6"/>
      <c r="F36" s="34"/>
    </row>
    <row r="37" spans="1:13" ht="330" customHeight="1" x14ac:dyDescent="0.5">
      <c r="A37" s="7">
        <v>30</v>
      </c>
      <c r="B37" s="33" t="s">
        <v>48</v>
      </c>
      <c r="C37" s="5" t="s">
        <v>5</v>
      </c>
      <c r="D37" s="5">
        <v>14</v>
      </c>
      <c r="E37" s="42"/>
      <c r="F37" s="34"/>
      <c r="M37" s="1" t="s">
        <v>35</v>
      </c>
    </row>
    <row r="38" spans="1:13" ht="134.4" x14ac:dyDescent="0.5">
      <c r="A38" s="7">
        <v>31</v>
      </c>
      <c r="B38" s="33" t="s">
        <v>31</v>
      </c>
      <c r="C38" s="5" t="s">
        <v>5</v>
      </c>
      <c r="D38" s="5">
        <v>2</v>
      </c>
      <c r="E38" s="6"/>
      <c r="F38" s="34"/>
    </row>
    <row r="39" spans="1:13" ht="133.19999999999999" customHeight="1" x14ac:dyDescent="0.5">
      <c r="A39" s="7">
        <v>32</v>
      </c>
      <c r="B39" s="33" t="s">
        <v>40</v>
      </c>
      <c r="C39" s="5" t="s">
        <v>5</v>
      </c>
      <c r="D39" s="5">
        <v>1</v>
      </c>
      <c r="E39" s="6"/>
      <c r="F39" s="34"/>
    </row>
    <row r="40" spans="1:13" ht="119.1" customHeight="1" x14ac:dyDescent="0.5">
      <c r="A40" s="40">
        <v>33</v>
      </c>
      <c r="B40" s="3" t="s">
        <v>25</v>
      </c>
      <c r="C40" s="5" t="s">
        <v>23</v>
      </c>
      <c r="D40" s="5">
        <v>30</v>
      </c>
      <c r="E40" s="6"/>
      <c r="F40" s="34"/>
    </row>
    <row r="41" spans="1:13" ht="173.4" thickBot="1" x14ac:dyDescent="0.55000000000000004">
      <c r="A41" s="40">
        <v>34</v>
      </c>
      <c r="B41" s="3" t="s">
        <v>53</v>
      </c>
      <c r="C41" s="5" t="s">
        <v>27</v>
      </c>
      <c r="D41" s="5">
        <v>1</v>
      </c>
      <c r="E41" s="6"/>
      <c r="F41" s="34"/>
      <c r="K41" s="1" t="s">
        <v>35</v>
      </c>
      <c r="L41" s="1" t="s">
        <v>35</v>
      </c>
    </row>
    <row r="42" spans="1:13" ht="67.5" customHeight="1" thickBot="1" x14ac:dyDescent="0.55000000000000004">
      <c r="A42" s="43" t="s">
        <v>57</v>
      </c>
      <c r="B42" s="44"/>
      <c r="C42" s="44"/>
      <c r="D42" s="44"/>
      <c r="E42" s="45"/>
      <c r="F42" s="41"/>
      <c r="L42" s="1" t="s">
        <v>35</v>
      </c>
    </row>
    <row r="43" spans="1:13" x14ac:dyDescent="0.5">
      <c r="A43" s="2"/>
      <c r="M43" s="1" t="s">
        <v>35</v>
      </c>
    </row>
    <row r="44" spans="1:13" x14ac:dyDescent="0.5">
      <c r="A44" s="2"/>
    </row>
    <row r="45" spans="1:13" x14ac:dyDescent="0.5">
      <c r="A45" s="2"/>
    </row>
    <row r="46" spans="1:13" x14ac:dyDescent="0.5">
      <c r="A46" s="2"/>
    </row>
    <row r="47" spans="1:13" x14ac:dyDescent="0.5">
      <c r="A47" s="2"/>
    </row>
    <row r="48" spans="1:13"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sheetData>
  <mergeCells count="1">
    <mergeCell ref="A42:E42"/>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ss</cp:lastModifiedBy>
  <cp:lastPrinted>2023-09-17T03:55:04Z</cp:lastPrinted>
  <dcterms:created xsi:type="dcterms:W3CDTF">2016-04-25T18:03:52Z</dcterms:created>
  <dcterms:modified xsi:type="dcterms:W3CDTF">2025-09-24T10:04:37Z</dcterms:modified>
</cp:coreProperties>
</file>